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5-Закон КК от 23-09-2014 № 501\"/>
    </mc:Choice>
  </mc:AlternateContent>
  <bookViews>
    <workbookView xWindow="120" yWindow="165" windowWidth="12120" windowHeight="9000" tabRatio="318"/>
  </bookViews>
  <sheets>
    <sheet name="субв 2013" sheetId="11" r:id="rId1"/>
    <sheet name="TimeStamp" sheetId="13" r:id="rId2"/>
  </sheets>
  <definedNames>
    <definedName name="ReportNameYear">'субв 2013'!$A$14</definedName>
    <definedName name="s" hidden="1">{#N/A,#N/A,FALSE,"Вып.доходы"}</definedName>
    <definedName name="TableHeaderYear1">'субв 2013'!$Q$9</definedName>
    <definedName name="TableHeaderYear2">'субв 2013'!$Q$10</definedName>
    <definedName name="TableHeaderYear3">'субв 2013'!$P$11</definedName>
    <definedName name="TableHeaderYear4">'субв 2013'!$Q$12</definedName>
    <definedName name="wrn.выпдох." hidden="1">{#N/A,#N/A,FALSE,"Вып.доходы"}</definedName>
    <definedName name="Year1">'субв 2013'!$T$11</definedName>
    <definedName name="Year2Year3">'субв 2013'!$T$12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2013'!$A$1:$T$52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50" i="11" l="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A14" i="11"/>
  <c r="T19" i="11"/>
  <c r="T12" i="11"/>
  <c r="T11" i="11"/>
</calcChain>
</file>

<file path=xl/sharedStrings.xml><?xml version="1.0" encoding="utf-8"?>
<sst xmlns="http://schemas.openxmlformats.org/spreadsheetml/2006/main" count="143" uniqueCount="115">
  <si>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</si>
  <si>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</si>
  <si>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</si>
  <si>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</si>
  <si>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</si>
  <si>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</si>
  <si>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</si>
  <si>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</si>
  <si>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</si>
  <si>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</si>
  <si>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</si>
  <si>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</si>
  <si>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</si>
  <si>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</si>
  <si>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</si>
  <si>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</si>
  <si>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</si>
  <si>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Всего</t>
  </si>
  <si>
    <t>Усть-Большерецкий муниципальный район</t>
  </si>
  <si>
    <t xml:space="preserve">Код направления целевой статьи </t>
  </si>
  <si>
    <t>Наименование направления целевой статьи</t>
  </si>
  <si>
    <t>Нераспределенные ассигнования</t>
  </si>
  <si>
    <t>от 20.11.2013 № 340</t>
  </si>
  <si>
    <t>Дотации на поддержку мер по обеспечению сбалансированности бюджетов</t>
  </si>
  <si>
    <t>4003</t>
  </si>
  <si>
    <t>Министерство жилищно-коммунального хозяйства и энергетики Камчатского края</t>
  </si>
  <si>
    <t>Министерство финансов Камчатского края</t>
  </si>
  <si>
    <t>Министерство образования и науки Камчатского края</t>
  </si>
  <si>
    <t>Министерство территориального развития Камчатского края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</si>
  <si>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</si>
  <si>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4035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</si>
  <si>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</si>
  <si>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4036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</si>
  <si>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</si>
  <si>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4037</t>
  </si>
  <si>
    <t>Министерство транспорта и дорожного строительства Камчатского края</t>
  </si>
  <si>
    <t>Иные межбюджетные трансферты на выравнивание обеспеченности муниципальных образований в Камчатском крае</t>
  </si>
  <si>
    <t>4038</t>
  </si>
  <si>
    <t>Министерство имущественных и земельных отношений Камчатского края</t>
  </si>
  <si>
    <t>Иные межбюджетные трансферты на уплату налога на имущество организаций муниципальными учреждениями в Камчатском крае</t>
  </si>
  <si>
    <t>4039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</si>
  <si>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</si>
  <si>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4040</t>
  </si>
  <si>
    <t>Иные межбюджетные трансферты на замену котельного оборудования котельной № 4 в с. Тигиль Тигильского района</t>
  </si>
  <si>
    <t>4041</t>
  </si>
  <si>
    <t xml:space="preserve">Иные межбюджетные трансферты на корректировку генерального плана Паратунского сельского поселения  </t>
  </si>
  <si>
    <t>4042</t>
  </si>
  <si>
    <t>Министерство строительства Камчатского края</t>
  </si>
  <si>
    <t>Иные межбюджетные трансферты на погашение кредиторской задолженности по выполнению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</si>
  <si>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4044</t>
  </si>
  <si>
    <t>Министерство здравоохранения Камчатского края</t>
  </si>
  <si>
    <t>Иные межбюджетные трансферты для проведения специализированной организацией обследования многоквартирных домов для признания  их аварийными и подлежащими сносу или реконструкции в сельском поселении «село Тигиль»</t>
  </si>
  <si>
    <t>4045</t>
  </si>
  <si>
    <t>Иные межбюджетные трансферты на приобретение автобуса для перевозки детей в Усть-Большерецком районе.</t>
  </si>
  <si>
    <t>4046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</si>
  <si>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</si>
  <si>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4048</t>
  </si>
  <si>
    <t>Агентство по занятости населения и миграционной политике Камчатского края</t>
  </si>
  <si>
    <t>Иные межбюджетные трансферты на реализацию мероприятий, обеспечивающих ввод в эксплуатацию школы на 400 мест в с.Эссо Быстринского района</t>
  </si>
  <si>
    <t>4049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</si>
  <si>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</si>
  <si>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</si>
  <si>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</si>
  <si>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 xml:space="preserve"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</t>
  </si>
  <si>
    <t>5104</t>
  </si>
  <si>
    <t>Министерство природных ресурсов и экологии Камчатского края</t>
  </si>
  <si>
    <t>Расходы за счет остатков средств федерального бюджета на 01.01.2014 года</t>
  </si>
  <si>
    <t>Государственная поддержка муниципальных учреждений культуры</t>
  </si>
  <si>
    <t>5147</t>
  </si>
  <si>
    <t>Министерство культуры Камчатского края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</si>
  <si>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</si>
  <si>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</t>
  </si>
  <si>
    <t>Переселение граждан из закрытых административно-территориальных образований</t>
  </si>
  <si>
    <t>5159</t>
  </si>
  <si>
    <t>Расходы за счет средств краевого бюджета</t>
  </si>
  <si>
    <t>Расходы за счет средств федерального бюджета</t>
  </si>
  <si>
    <t>Пользователь</t>
  </si>
  <si>
    <t>Grosfeld</t>
  </si>
  <si>
    <t>Дата и время AOS</t>
  </si>
  <si>
    <t>2014-09-02T04:21:31</t>
  </si>
  <si>
    <t>Дата сессии</t>
  </si>
  <si>
    <t>02 09 2014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</si>
  <si>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</si>
  <si>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</si>
  <si>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</si>
  <si>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</si>
  <si>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</si>
  <si>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13 иные МБТ NEW.xls</t>
  </si>
  <si>
    <t>Масштаб</t>
  </si>
  <si>
    <t>Тыс</t>
  </si>
  <si>
    <t>Коэффициент округления</t>
  </si>
  <si>
    <t>Вид отчета</t>
  </si>
  <si>
    <t>Распределение иных межбюджетных трансфертов местным бюджетам, предоставляемых из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</si>
  <si>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</si>
  <si>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</si>
  <si>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</si>
  <si>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</si>
  <si>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</si>
  <si>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</si>
  <si>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</si>
  <si>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</si>
  <si>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</si>
  <si>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</si>
  <si>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102151,Бюджетная роспись по расходам,60017,Вид расхода,540,BudgetExpendituresClass</t>
  </si>
  <si>
    <t>102151,Бюджетная роспись по расходам,60017,Вид расхода,513,BudgetExpendituresClass</t>
  </si>
  <si>
    <t>102151,Бюджетная роспись по расходам,60017,Вид расхода,512,BudgetExpendituresClass</t>
  </si>
  <si>
    <t>102151,Бюджетная роспись по расходам,60021,Модель бюджета,ПроектЗак,BudgetModelId</t>
  </si>
  <si>
    <t>102151,Бюджетная роспись по расходам,60011,Период бюджетного цикла,БЦ 14-16,BudgetCycleTimeSpan</t>
  </si>
  <si>
    <t>"Приложение 14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</si>
  <si>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</si>
  <si>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</si>
  <si>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</si>
  <si>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Приложение 17</t>
  </si>
  <si>
    <t>"</t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</si>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</sst>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6" fillId="0" borderId="0"/>
  </cellStyleXfs>
  <cellXfs count="7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4" fillId="0" borderId="0" xfId="0" applyFont="1" applyFill="1" applyBorder="1"/>
    <xf numFmtId="0" fontId="14" fillId="0" borderId="0" xfId="0" applyFont="1" applyFill="1" applyBorder="1"/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Border="1" applyAlignment="1"/>
    <xf numFmtId="0" fontId="8" fillId="0" borderId="0" xfId="0" applyFont="1" applyFill="1" applyAlignment="1">
      <alignment horizontal="right"/>
    </xf>
    <xf numFmtId="164" fontId="9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right" vertical="center" wrapText="1"/>
    </xf>
    <xf numFmtId="165" fontId="10" fillId="3" borderId="3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/>
    </xf>
    <xf numFmtId="165" fontId="11" fillId="0" borderId="3" xfId="0" applyNumberFormat="1" applyFont="1" applyFill="1" applyBorder="1" applyAlignment="1">
      <alignment horizontal="right" vertical="center"/>
    </xf>
    <xf numFmtId="165" fontId="12" fillId="0" borderId="2" xfId="0" applyNumberFormat="1" applyFont="1" applyFill="1" applyBorder="1" applyAlignment="1">
      <alignment horizontal="right" vertical="center" wrapText="1"/>
    </xf>
    <xf numFmtId="165" fontId="13" fillId="0" borderId="2" xfId="0" applyNumberFormat="1" applyFont="1" applyFill="1" applyBorder="1" applyAlignment="1">
      <alignment horizontal="right" vertical="center" wrapText="1"/>
    </xf>
    <xf numFmtId="165" fontId="11" fillId="0" borderId="2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/>
    <xf numFmtId="165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/>
    <xf numFmtId="49" fontId="17" fillId="0" borderId="0" xfId="4" applyNumberFormat="1" applyFont="1" applyBorder="1" applyAlignment="1">
      <alignment horizontal="right"/>
    </xf>
    <xf numFmtId="0" fontId="18" fillId="0" borderId="0" xfId="0" applyFont="1" applyFill="1"/>
    <xf numFmtId="165" fontId="2" fillId="0" borderId="0" xfId="0" applyNumberFormat="1" applyFont="1" applyFill="1" applyAlignment="1">
      <alignment horizontal="right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right" vertical="center" wrapText="1"/>
    </xf>
    <xf numFmtId="165" fontId="13" fillId="0" borderId="6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28"/>
  <sheetViews>
    <sheetView tabSelected="1" view="pageBreakPreview" topLeftCell="H1" zoomScale="60" zoomScaleNormal="70" workbookViewId="0">
      <selection activeCell="T7" sqref="T7"/>
    </sheetView>
  </sheetViews>
  <sheetFormatPr defaultRowHeight="15.75" x14ac:dyDescent="0.25"/>
  <cols>
    <col min="1" max="1" width="9.140625" style="2"/>
    <col min="2" max="2" width="57.7109375" style="9" customWidth="1"/>
    <col min="3" max="3" width="15.140625" style="27" customWidth="1"/>
    <col min="4" max="4" width="20.42578125" style="27" customWidth="1"/>
    <col min="5" max="19" width="27.7109375" style="1" customWidth="1"/>
    <col min="20" max="20" width="30.5703125" style="2" customWidth="1"/>
    <col min="21" max="21" width="9.140625" style="1"/>
    <col min="22" max="22" width="9.140625" style="10"/>
    <col min="23" max="16384" width="9.140625" style="1"/>
  </cols>
  <sheetData>
    <row r="1" spans="1:33" s="46" customFormat="1" ht="23.25" x14ac:dyDescent="0.35">
      <c r="A1" s="43"/>
      <c r="B1" s="44"/>
      <c r="C1" s="45"/>
      <c r="D1" s="45"/>
      <c r="T1" s="47" t="s">
        <v>112</v>
      </c>
      <c r="V1" s="48"/>
    </row>
    <row r="2" spans="1:33" s="46" customFormat="1" ht="23.25" x14ac:dyDescent="0.35">
      <c r="A2" s="43"/>
      <c r="B2" s="44"/>
      <c r="C2" s="45"/>
      <c r="D2" s="45"/>
      <c r="T2" s="47" t="s">
        <v>12</v>
      </c>
      <c r="V2" s="48"/>
    </row>
    <row r="3" spans="1:33" s="46" customFormat="1" ht="23.25" x14ac:dyDescent="0.35">
      <c r="A3" s="43"/>
      <c r="B3" s="44"/>
      <c r="C3" s="45"/>
      <c r="D3" s="45"/>
      <c r="T3" s="47" t="s">
        <v>109</v>
      </c>
      <c r="V3" s="48"/>
    </row>
    <row r="4" spans="1:33" s="46" customFormat="1" ht="23.25" x14ac:dyDescent="0.35">
      <c r="A4" s="43"/>
      <c r="B4" s="44"/>
      <c r="C4" s="45"/>
      <c r="D4" s="45"/>
      <c r="T4" s="47" t="s">
        <v>110</v>
      </c>
      <c r="V4" s="48"/>
    </row>
    <row r="5" spans="1:33" s="46" customFormat="1" ht="23.25" x14ac:dyDescent="0.35">
      <c r="A5" s="43"/>
      <c r="B5" s="44"/>
      <c r="C5" s="45"/>
      <c r="D5" s="45"/>
      <c r="T5" s="47" t="s">
        <v>111</v>
      </c>
      <c r="V5" s="48"/>
    </row>
    <row r="6" spans="1:33" s="46" customFormat="1" ht="23.25" x14ac:dyDescent="0.35">
      <c r="A6" s="43"/>
      <c r="B6" s="44"/>
      <c r="C6" s="45"/>
      <c r="D6" s="45"/>
      <c r="T6" s="47" t="s">
        <v>114</v>
      </c>
      <c r="V6" s="48"/>
    </row>
    <row r="9" spans="1:33" ht="23.25" x14ac:dyDescent="0.35">
      <c r="B9" s="8"/>
      <c r="C9" s="25"/>
      <c r="D9" s="25"/>
      <c r="E9" s="3"/>
      <c r="F9" s="3"/>
      <c r="G9" s="3"/>
      <c r="H9" s="3"/>
      <c r="I9" s="3"/>
      <c r="J9" s="3"/>
      <c r="K9" s="3"/>
      <c r="L9" s="3"/>
      <c r="M9" s="4"/>
      <c r="N9" s="4"/>
      <c r="Q9" s="10">
        <v>2014</v>
      </c>
      <c r="S9" s="3"/>
      <c r="T9" s="22" t="s">
        <v>108</v>
      </c>
      <c r="U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ht="23.25" x14ac:dyDescent="0.35">
      <c r="B10" s="8"/>
      <c r="C10" s="25"/>
      <c r="D10" s="25"/>
      <c r="E10" s="3"/>
      <c r="F10" s="3"/>
      <c r="G10" s="3"/>
      <c r="H10" s="3"/>
      <c r="I10" s="3"/>
      <c r="J10" s="3"/>
      <c r="K10" s="3"/>
      <c r="L10" s="3"/>
      <c r="M10" s="4"/>
      <c r="N10" s="4"/>
      <c r="Q10" s="10">
        <v>2015</v>
      </c>
      <c r="S10" s="3"/>
      <c r="T10" s="22" t="s">
        <v>12</v>
      </c>
      <c r="U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ht="23.25" x14ac:dyDescent="0.35">
      <c r="B11" s="8"/>
      <c r="C11" s="25"/>
      <c r="D11" s="25"/>
      <c r="E11" s="3"/>
      <c r="F11" s="3"/>
      <c r="G11" s="3"/>
      <c r="H11" s="3"/>
      <c r="I11" s="3"/>
      <c r="J11" s="3"/>
      <c r="K11" s="3"/>
      <c r="L11" s="3"/>
      <c r="M11" s="4"/>
      <c r="N11" s="4"/>
      <c r="P11" s="10">
        <v>2016</v>
      </c>
      <c r="Q11" s="3"/>
      <c r="S11" s="3"/>
      <c r="T11" s="22" t="str">
        <f>CONCATENATE("«О краевом бюджете на ",TableHeaderYear1," год")</f>
        <v>«О краевом бюджете на 2014 год</v>
      </c>
      <c r="U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ht="23.25" x14ac:dyDescent="0.35">
      <c r="B12" s="8"/>
      <c r="C12" s="25"/>
      <c r="D12" s="25"/>
      <c r="E12" s="3"/>
      <c r="F12" s="3"/>
      <c r="G12" s="3"/>
      <c r="H12" s="3"/>
      <c r="I12" s="3"/>
      <c r="J12" s="3"/>
      <c r="K12" s="3"/>
      <c r="L12" s="3"/>
      <c r="M12" s="4"/>
      <c r="N12" s="4"/>
      <c r="Q12" s="10">
        <v>2017</v>
      </c>
      <c r="S12" s="3"/>
      <c r="T12" s="22" t="str">
        <f>CONCATENATE("и на плановый период ",TableHeaderYear2," и ",TableHeaderYear3," годов»")</f>
        <v>и на плановый период 2015 и 2016 годов»</v>
      </c>
      <c r="U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ht="23.25" x14ac:dyDescent="0.35">
      <c r="B13" s="8"/>
      <c r="C13" s="25"/>
      <c r="D13" s="25"/>
      <c r="E13" s="3"/>
      <c r="F13" s="3"/>
      <c r="G13" s="3"/>
      <c r="H13" s="3"/>
      <c r="I13" s="3"/>
      <c r="J13" s="3"/>
      <c r="K13" s="3"/>
      <c r="L13" s="3"/>
      <c r="M13" s="4"/>
      <c r="N13" s="4"/>
      <c r="Q13" s="3"/>
      <c r="S13" s="3"/>
      <c r="T13" s="22" t="s">
        <v>22</v>
      </c>
      <c r="U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ht="42" customHeight="1" x14ac:dyDescent="0.35">
      <c r="A14" s="61" t="str">
        <f>CONCATENATE("Распределение иных межбюджетных трансфертов местным бюджетам, предоставляемых из краевого бюджета, на ",TableHeaderYear1," год")</f>
        <v>Распределение иных межбюджетных трансфертов местным бюджетам, предоставляемых из краевого бюджета, на 2014 год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ht="15.75" customHeight="1" x14ac:dyDescent="0.25">
      <c r="B15" s="5"/>
      <c r="C15" s="5"/>
      <c r="D15" s="5"/>
      <c r="E15" s="5"/>
      <c r="F15" s="5"/>
      <c r="G15" s="5"/>
      <c r="H15" s="5"/>
      <c r="I15" s="15"/>
      <c r="J15" s="5"/>
      <c r="K15" s="5"/>
      <c r="L15" s="5"/>
      <c r="M15" s="5"/>
      <c r="N15" s="5"/>
      <c r="Q15" s="5"/>
      <c r="S15" s="5"/>
      <c r="T15" s="7" t="s">
        <v>13</v>
      </c>
      <c r="U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s="2" customFormat="1" ht="62.25" customHeight="1" x14ac:dyDescent="0.2">
      <c r="A16" s="55" t="s">
        <v>16</v>
      </c>
      <c r="B16" s="57" t="s">
        <v>20</v>
      </c>
      <c r="C16" s="57" t="s">
        <v>19</v>
      </c>
      <c r="D16" s="57" t="s">
        <v>15</v>
      </c>
      <c r="E16" s="59" t="s">
        <v>14</v>
      </c>
      <c r="F16" s="66" t="s">
        <v>0</v>
      </c>
      <c r="G16" s="62" t="s">
        <v>1</v>
      </c>
      <c r="H16" s="63" t="s">
        <v>18</v>
      </c>
      <c r="I16" s="64" t="s">
        <v>2</v>
      </c>
      <c r="J16" s="62" t="s">
        <v>3</v>
      </c>
      <c r="K16" s="62" t="s">
        <v>4</v>
      </c>
      <c r="L16" s="66" t="s">
        <v>5</v>
      </c>
      <c r="M16" s="66" t="s">
        <v>6</v>
      </c>
      <c r="N16" s="66" t="s">
        <v>11</v>
      </c>
      <c r="O16" s="66" t="s">
        <v>7</v>
      </c>
      <c r="P16" s="66" t="s">
        <v>8</v>
      </c>
      <c r="Q16" s="66" t="s">
        <v>9</v>
      </c>
      <c r="R16" s="66" t="s">
        <v>10</v>
      </c>
      <c r="S16" s="71" t="s">
        <v>21</v>
      </c>
      <c r="T16" s="69" t="s">
        <v>17</v>
      </c>
      <c r="U16" s="6"/>
      <c r="V16" s="11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 spans="1:33" s="2" customFormat="1" ht="44.25" customHeight="1" x14ac:dyDescent="0.2">
      <c r="A17" s="56"/>
      <c r="B17" s="58"/>
      <c r="C17" s="58"/>
      <c r="D17" s="58"/>
      <c r="E17" s="60"/>
      <c r="F17" s="67"/>
      <c r="G17" s="63"/>
      <c r="H17" s="68"/>
      <c r="I17" s="65"/>
      <c r="J17" s="63"/>
      <c r="K17" s="63"/>
      <c r="L17" s="67"/>
      <c r="M17" s="67"/>
      <c r="N17" s="67"/>
      <c r="O17" s="67"/>
      <c r="P17" s="67"/>
      <c r="Q17" s="67"/>
      <c r="R17" s="67"/>
      <c r="S17" s="72"/>
      <c r="T17" s="70"/>
      <c r="U17" s="6"/>
      <c r="V17" s="11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 spans="1:33" s="21" customFormat="1" ht="20.25" customHeight="1" x14ac:dyDescent="0.25">
      <c r="A18" s="16">
        <v>1</v>
      </c>
      <c r="B18" s="17">
        <v>2</v>
      </c>
      <c r="C18" s="17">
        <v>3</v>
      </c>
      <c r="D18" s="17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  <c r="R18" s="18">
        <v>18</v>
      </c>
      <c r="S18" s="16">
        <v>19</v>
      </c>
      <c r="T18" s="16">
        <v>20</v>
      </c>
      <c r="U18" s="19"/>
      <c r="V18" s="20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</row>
    <row r="19" spans="1:33" s="12" customFormat="1" ht="141.75" x14ac:dyDescent="0.4">
      <c r="A19" s="24">
        <v>1</v>
      </c>
      <c r="B19" s="29" t="s">
        <v>23</v>
      </c>
      <c r="C19" s="26" t="s">
        <v>24</v>
      </c>
      <c r="D19" s="26" t="s">
        <v>25</v>
      </c>
      <c r="E19" s="34">
        <v>444415.46720000001</v>
      </c>
      <c r="F19" s="34"/>
      <c r="G19" s="34"/>
      <c r="H19" s="34"/>
      <c r="I19" s="35">
        <v>3000</v>
      </c>
      <c r="J19" s="35"/>
      <c r="K19" s="35"/>
      <c r="L19" s="35"/>
      <c r="M19" s="35"/>
      <c r="N19" s="35"/>
      <c r="O19" s="35"/>
      <c r="P19" s="35"/>
      <c r="Q19" s="35"/>
      <c r="R19" s="35">
        <v>5021.9591099999998</v>
      </c>
      <c r="S19" s="36"/>
      <c r="T19" s="37">
        <f>SUM(E19:S19)</f>
        <v>452437.42631000001</v>
      </c>
      <c r="U19" s="13"/>
      <c r="V19" s="14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1:33" s="12" customFormat="1" ht="81" x14ac:dyDescent="0.4">
      <c r="A20" s="24">
        <v>2</v>
      </c>
      <c r="B20" s="29" t="s">
        <v>23</v>
      </c>
      <c r="C20" s="26" t="s">
        <v>24</v>
      </c>
      <c r="D20" s="26" t="s">
        <v>26</v>
      </c>
      <c r="E20" s="34">
        <v>11832</v>
      </c>
      <c r="F20" s="34">
        <v>21170</v>
      </c>
      <c r="G20" s="34">
        <v>900</v>
      </c>
      <c r="H20" s="34">
        <v>1000</v>
      </c>
      <c r="I20" s="35">
        <v>11567.5</v>
      </c>
      <c r="J20" s="35">
        <v>61100</v>
      </c>
      <c r="K20" s="35"/>
      <c r="L20" s="35">
        <v>1669</v>
      </c>
      <c r="M20" s="35">
        <v>2050</v>
      </c>
      <c r="N20" s="35"/>
      <c r="O20" s="35">
        <v>439</v>
      </c>
      <c r="P20" s="35">
        <v>10000</v>
      </c>
      <c r="Q20" s="35">
        <v>538</v>
      </c>
      <c r="R20" s="35">
        <v>12104.7</v>
      </c>
      <c r="S20" s="36">
        <v>99897.3</v>
      </c>
      <c r="T20" s="37">
        <f t="shared" ref="T20:T50" si="0">SUM(E20:S20)</f>
        <v>234267.5</v>
      </c>
      <c r="U20" s="13"/>
      <c r="V20" s="14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1:33" s="12" customFormat="1" ht="101.25" x14ac:dyDescent="0.4">
      <c r="A21" s="24">
        <v>3</v>
      </c>
      <c r="B21" s="29" t="s">
        <v>23</v>
      </c>
      <c r="C21" s="26" t="s">
        <v>24</v>
      </c>
      <c r="D21" s="26" t="s">
        <v>27</v>
      </c>
      <c r="E21" s="34">
        <v>10555.784</v>
      </c>
      <c r="F21" s="34"/>
      <c r="G21" s="34">
        <v>14000</v>
      </c>
      <c r="H21" s="34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6"/>
      <c r="T21" s="37">
        <f t="shared" si="0"/>
        <v>24555.784</v>
      </c>
      <c r="U21" s="13"/>
      <c r="V21" s="14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33" s="12" customFormat="1" ht="101.25" x14ac:dyDescent="0.4">
      <c r="A22" s="24">
        <v>4</v>
      </c>
      <c r="B22" s="29" t="s">
        <v>23</v>
      </c>
      <c r="C22" s="26" t="s">
        <v>24</v>
      </c>
      <c r="D22" s="26" t="s">
        <v>28</v>
      </c>
      <c r="E22" s="34"/>
      <c r="F22" s="34"/>
      <c r="G22" s="34"/>
      <c r="H22" s="34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6">
        <v>98000</v>
      </c>
      <c r="T22" s="37">
        <f t="shared" si="0"/>
        <v>98000</v>
      </c>
      <c r="U22" s="13"/>
      <c r="V22" s="14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</row>
    <row r="23" spans="1:33" s="12" customFormat="1" ht="157.5" x14ac:dyDescent="0.4">
      <c r="A23" s="24">
        <v>5</v>
      </c>
      <c r="B23" s="29" t="s">
        <v>29</v>
      </c>
      <c r="C23" s="26" t="s">
        <v>30</v>
      </c>
      <c r="D23" s="26" t="s">
        <v>27</v>
      </c>
      <c r="E23" s="34"/>
      <c r="F23" s="34"/>
      <c r="G23" s="34"/>
      <c r="H23" s="34"/>
      <c r="I23" s="35"/>
      <c r="J23" s="35"/>
      <c r="K23" s="35"/>
      <c r="L23" s="35"/>
      <c r="M23" s="35"/>
      <c r="N23" s="35"/>
      <c r="O23" s="35"/>
      <c r="P23" s="35"/>
      <c r="Q23" s="35">
        <v>700</v>
      </c>
      <c r="R23" s="35"/>
      <c r="S23" s="36"/>
      <c r="T23" s="37">
        <f t="shared" si="0"/>
        <v>700</v>
      </c>
      <c r="U23" s="13"/>
      <c r="V23" s="14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s="12" customFormat="1" ht="183.75" x14ac:dyDescent="0.4">
      <c r="A24" s="24">
        <v>6</v>
      </c>
      <c r="B24" s="29" t="s">
        <v>31</v>
      </c>
      <c r="C24" s="26" t="s">
        <v>32</v>
      </c>
      <c r="D24" s="26" t="s">
        <v>25</v>
      </c>
      <c r="E24" s="34"/>
      <c r="F24" s="34"/>
      <c r="G24" s="34"/>
      <c r="H24" s="34"/>
      <c r="I24" s="35"/>
      <c r="J24" s="35"/>
      <c r="K24" s="35"/>
      <c r="L24" s="35"/>
      <c r="M24" s="35"/>
      <c r="N24" s="35"/>
      <c r="O24" s="35"/>
      <c r="P24" s="35"/>
      <c r="Q24" s="35"/>
      <c r="R24" s="35">
        <v>11600</v>
      </c>
      <c r="S24" s="36"/>
      <c r="T24" s="37">
        <f t="shared" si="0"/>
        <v>11600</v>
      </c>
      <c r="U24" s="13"/>
      <c r="V24" s="14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</row>
    <row r="25" spans="1:33" s="12" customFormat="1" ht="210" x14ac:dyDescent="0.4">
      <c r="A25" s="24">
        <v>7</v>
      </c>
      <c r="B25" s="29" t="s">
        <v>33</v>
      </c>
      <c r="C25" s="26" t="s">
        <v>34</v>
      </c>
      <c r="D25" s="26" t="s">
        <v>35</v>
      </c>
      <c r="E25" s="34"/>
      <c r="F25" s="34"/>
      <c r="G25" s="34">
        <v>76577.033519999997</v>
      </c>
      <c r="H25" s="34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6"/>
      <c r="T25" s="37">
        <f t="shared" si="0"/>
        <v>76577.033519999997</v>
      </c>
      <c r="U25" s="13"/>
      <c r="V25" s="14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1:33" s="12" customFormat="1" ht="141.75" x14ac:dyDescent="0.4">
      <c r="A26" s="24">
        <v>8</v>
      </c>
      <c r="B26" s="29" t="s">
        <v>36</v>
      </c>
      <c r="C26" s="26" t="s">
        <v>37</v>
      </c>
      <c r="D26" s="26" t="s">
        <v>38</v>
      </c>
      <c r="E26" s="34"/>
      <c r="F26" s="34"/>
      <c r="G26" s="34"/>
      <c r="H26" s="34"/>
      <c r="I26" s="35"/>
      <c r="J26" s="35"/>
      <c r="K26" s="35"/>
      <c r="L26" s="35"/>
      <c r="M26" s="35">
        <v>40000</v>
      </c>
      <c r="N26" s="35"/>
      <c r="O26" s="35"/>
      <c r="P26" s="35"/>
      <c r="Q26" s="35"/>
      <c r="R26" s="35"/>
      <c r="S26" s="36"/>
      <c r="T26" s="37">
        <f t="shared" si="0"/>
        <v>40000</v>
      </c>
      <c r="U26" s="13"/>
      <c r="V26" s="14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1:33" s="12" customFormat="1" ht="157.5" x14ac:dyDescent="0.4">
      <c r="A27" s="24">
        <v>9</v>
      </c>
      <c r="B27" s="29" t="s">
        <v>39</v>
      </c>
      <c r="C27" s="26" t="s">
        <v>40</v>
      </c>
      <c r="D27" s="26" t="s">
        <v>26</v>
      </c>
      <c r="E27" s="34">
        <v>82144.800000000003</v>
      </c>
      <c r="F27" s="34">
        <v>16046.6</v>
      </c>
      <c r="G27" s="34">
        <v>10684.4</v>
      </c>
      <c r="H27" s="34">
        <v>8171.3</v>
      </c>
      <c r="I27" s="35">
        <v>851.8</v>
      </c>
      <c r="J27" s="35">
        <v>7864.6</v>
      </c>
      <c r="K27" s="35">
        <v>3195.8</v>
      </c>
      <c r="L27" s="35">
        <v>3070</v>
      </c>
      <c r="M27" s="35">
        <v>14698.8</v>
      </c>
      <c r="N27" s="35">
        <v>1640.2</v>
      </c>
      <c r="O27" s="35">
        <v>7963</v>
      </c>
      <c r="P27" s="35">
        <v>1105</v>
      </c>
      <c r="Q27" s="35">
        <v>1793.7</v>
      </c>
      <c r="R27" s="35">
        <v>2110</v>
      </c>
      <c r="S27" s="36"/>
      <c r="T27" s="37">
        <f t="shared" si="0"/>
        <v>161340.00000000003</v>
      </c>
      <c r="U27" s="13"/>
      <c r="V27" s="14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3" s="12" customFormat="1" ht="157.5" x14ac:dyDescent="0.4">
      <c r="A28" s="24">
        <v>10</v>
      </c>
      <c r="B28" s="29" t="s">
        <v>41</v>
      </c>
      <c r="C28" s="26" t="s">
        <v>42</v>
      </c>
      <c r="D28" s="26" t="s">
        <v>25</v>
      </c>
      <c r="E28" s="34"/>
      <c r="F28" s="34"/>
      <c r="G28" s="34"/>
      <c r="H28" s="34"/>
      <c r="I28" s="35"/>
      <c r="J28" s="35">
        <v>669.77</v>
      </c>
      <c r="K28" s="35"/>
      <c r="L28" s="35"/>
      <c r="M28" s="35"/>
      <c r="N28" s="35"/>
      <c r="O28" s="35"/>
      <c r="P28" s="35"/>
      <c r="Q28" s="35"/>
      <c r="R28" s="35"/>
      <c r="S28" s="36"/>
      <c r="T28" s="37">
        <f t="shared" si="0"/>
        <v>669.77</v>
      </c>
      <c r="U28" s="13"/>
      <c r="V28" s="14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3" s="12" customFormat="1" ht="141.75" x14ac:dyDescent="0.4">
      <c r="A29" s="24">
        <v>11</v>
      </c>
      <c r="B29" s="29" t="s">
        <v>43</v>
      </c>
      <c r="C29" s="26" t="s">
        <v>44</v>
      </c>
      <c r="D29" s="26" t="s">
        <v>25</v>
      </c>
      <c r="E29" s="34"/>
      <c r="F29" s="34"/>
      <c r="G29" s="34"/>
      <c r="H29" s="34"/>
      <c r="I29" s="35"/>
      <c r="J29" s="35"/>
      <c r="K29" s="35"/>
      <c r="L29" s="35"/>
      <c r="M29" s="35"/>
      <c r="N29" s="35"/>
      <c r="O29" s="35"/>
      <c r="P29" s="35"/>
      <c r="Q29" s="35">
        <v>4532.9050999999999</v>
      </c>
      <c r="R29" s="35"/>
      <c r="S29" s="36"/>
      <c r="T29" s="37">
        <f t="shared" si="0"/>
        <v>4532.9050999999999</v>
      </c>
      <c r="U29" s="13"/>
      <c r="V29" s="14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1:33" s="12" customFormat="1" ht="131.25" x14ac:dyDescent="0.4">
      <c r="A30" s="24">
        <v>12</v>
      </c>
      <c r="B30" s="29" t="s">
        <v>45</v>
      </c>
      <c r="C30" s="26" t="s">
        <v>46</v>
      </c>
      <c r="D30" s="26" t="s">
        <v>47</v>
      </c>
      <c r="E30" s="34"/>
      <c r="F30" s="34">
        <v>18900</v>
      </c>
      <c r="G30" s="34"/>
      <c r="H30" s="34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6"/>
      <c r="T30" s="37">
        <f t="shared" si="0"/>
        <v>18900</v>
      </c>
      <c r="U30" s="13"/>
      <c r="V30" s="14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s="12" customFormat="1" ht="315" x14ac:dyDescent="0.4">
      <c r="A31" s="24">
        <v>13</v>
      </c>
      <c r="B31" s="29" t="s">
        <v>48</v>
      </c>
      <c r="C31" s="26" t="s">
        <v>49</v>
      </c>
      <c r="D31" s="26" t="s">
        <v>50</v>
      </c>
      <c r="E31" s="34"/>
      <c r="F31" s="34"/>
      <c r="G31" s="34"/>
      <c r="H31" s="34"/>
      <c r="I31" s="35"/>
      <c r="J31" s="35"/>
      <c r="K31" s="35"/>
      <c r="L31" s="35"/>
      <c r="M31" s="35"/>
      <c r="N31" s="35"/>
      <c r="O31" s="35">
        <v>1671.5</v>
      </c>
      <c r="P31" s="35">
        <v>2861.5486999999998</v>
      </c>
      <c r="Q31" s="35"/>
      <c r="R31" s="35">
        <v>88.7102</v>
      </c>
      <c r="S31" s="36"/>
      <c r="T31" s="37">
        <f t="shared" si="0"/>
        <v>4621.7588999999998</v>
      </c>
      <c r="U31" s="13"/>
      <c r="V31" s="14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s="12" customFormat="1" ht="236.25" x14ac:dyDescent="0.4">
      <c r="A32" s="24">
        <v>14</v>
      </c>
      <c r="B32" s="29" t="s">
        <v>51</v>
      </c>
      <c r="C32" s="26" t="s">
        <v>52</v>
      </c>
      <c r="D32" s="26" t="s">
        <v>28</v>
      </c>
      <c r="E32" s="34"/>
      <c r="F32" s="34"/>
      <c r="G32" s="34"/>
      <c r="H32" s="34"/>
      <c r="I32" s="35"/>
      <c r="J32" s="35"/>
      <c r="K32" s="35"/>
      <c r="L32" s="35"/>
      <c r="M32" s="35"/>
      <c r="N32" s="35"/>
      <c r="O32" s="35"/>
      <c r="P32" s="35"/>
      <c r="Q32" s="35">
        <v>1300</v>
      </c>
      <c r="R32" s="35"/>
      <c r="S32" s="36"/>
      <c r="T32" s="37">
        <f t="shared" si="0"/>
        <v>1300</v>
      </c>
      <c r="U32" s="13"/>
      <c r="V32" s="14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s="12" customFormat="1" ht="105" x14ac:dyDescent="0.4">
      <c r="A33" s="24">
        <v>15</v>
      </c>
      <c r="B33" s="29" t="s">
        <v>53</v>
      </c>
      <c r="C33" s="26" t="s">
        <v>54</v>
      </c>
      <c r="D33" s="26" t="s">
        <v>27</v>
      </c>
      <c r="E33" s="34"/>
      <c r="F33" s="34"/>
      <c r="G33" s="34"/>
      <c r="H33" s="34">
        <v>1350</v>
      </c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6"/>
      <c r="T33" s="37">
        <f t="shared" si="0"/>
        <v>1350</v>
      </c>
      <c r="U33" s="13"/>
      <c r="V33" s="14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s="12" customFormat="1" ht="262.5" x14ac:dyDescent="0.4">
      <c r="A34" s="24">
        <v>16</v>
      </c>
      <c r="B34" s="29" t="s">
        <v>55</v>
      </c>
      <c r="C34" s="26" t="s">
        <v>56</v>
      </c>
      <c r="D34" s="26" t="s">
        <v>57</v>
      </c>
      <c r="E34" s="34">
        <v>16112.58476</v>
      </c>
      <c r="F34" s="34">
        <v>8100</v>
      </c>
      <c r="G34" s="3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6"/>
      <c r="T34" s="37">
        <f t="shared" si="0"/>
        <v>24212.584759999998</v>
      </c>
      <c r="U34" s="13"/>
      <c r="V34" s="14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s="12" customFormat="1" ht="157.5" x14ac:dyDescent="0.4">
      <c r="A35" s="24">
        <v>17</v>
      </c>
      <c r="B35" s="29" t="s">
        <v>58</v>
      </c>
      <c r="C35" s="26" t="s">
        <v>59</v>
      </c>
      <c r="D35" s="26" t="s">
        <v>27</v>
      </c>
      <c r="E35" s="34"/>
      <c r="F35" s="34"/>
      <c r="G35" s="34"/>
      <c r="H35" s="34"/>
      <c r="I35" s="35"/>
      <c r="J35" s="35"/>
      <c r="K35" s="35">
        <v>2334.5500000000002</v>
      </c>
      <c r="L35" s="35"/>
      <c r="M35" s="35"/>
      <c r="N35" s="35"/>
      <c r="O35" s="35"/>
      <c r="P35" s="35"/>
      <c r="Q35" s="35"/>
      <c r="R35" s="35"/>
      <c r="S35" s="36"/>
      <c r="T35" s="37">
        <f t="shared" si="0"/>
        <v>2334.5500000000002</v>
      </c>
      <c r="U35" s="13"/>
      <c r="V35" s="14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s="12" customFormat="1" ht="131.25" x14ac:dyDescent="0.4">
      <c r="A36" s="24">
        <v>18</v>
      </c>
      <c r="B36" s="29" t="s">
        <v>60</v>
      </c>
      <c r="C36" s="26" t="s">
        <v>61</v>
      </c>
      <c r="D36" s="26" t="s">
        <v>26</v>
      </c>
      <c r="E36" s="34"/>
      <c r="F36" s="34"/>
      <c r="G36" s="34"/>
      <c r="H36" s="34"/>
      <c r="I36" s="35"/>
      <c r="J36" s="35"/>
      <c r="K36" s="35"/>
      <c r="L36" s="35"/>
      <c r="M36" s="35">
        <v>450408</v>
      </c>
      <c r="N36" s="35"/>
      <c r="O36" s="35"/>
      <c r="P36" s="35"/>
      <c r="Q36" s="35"/>
      <c r="R36" s="35"/>
      <c r="S36" s="36"/>
      <c r="T36" s="37">
        <f t="shared" si="0"/>
        <v>450408</v>
      </c>
      <c r="U36" s="13"/>
      <c r="V36" s="14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s="12" customFormat="1" ht="78.75" x14ac:dyDescent="0.25">
      <c r="A37" s="28"/>
      <c r="B37" s="33" t="s">
        <v>62</v>
      </c>
      <c r="C37" s="28"/>
      <c r="D37" s="23"/>
      <c r="E37" s="38"/>
      <c r="F37" s="38"/>
      <c r="G37" s="38"/>
      <c r="H37" s="38"/>
      <c r="I37" s="38"/>
      <c r="J37" s="38"/>
      <c r="K37" s="38"/>
      <c r="L37" s="38"/>
      <c r="M37" s="38">
        <v>450408</v>
      </c>
      <c r="N37" s="38"/>
      <c r="O37" s="38"/>
      <c r="P37" s="38"/>
      <c r="Q37" s="38"/>
      <c r="R37" s="38"/>
      <c r="S37" s="38"/>
      <c r="T37" s="39">
        <f t="shared" si="0"/>
        <v>450408</v>
      </c>
      <c r="U37" s="13"/>
      <c r="V37" s="14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s="12" customFormat="1" ht="183.75" x14ac:dyDescent="0.4">
      <c r="A38" s="24">
        <v>19</v>
      </c>
      <c r="B38" s="29" t="s">
        <v>63</v>
      </c>
      <c r="C38" s="26" t="s">
        <v>64</v>
      </c>
      <c r="D38" s="26" t="s">
        <v>65</v>
      </c>
      <c r="E38" s="34"/>
      <c r="F38" s="34">
        <v>993.1</v>
      </c>
      <c r="G38" s="34"/>
      <c r="H38" s="34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6"/>
      <c r="T38" s="37">
        <f t="shared" si="0"/>
        <v>993.1</v>
      </c>
      <c r="U38" s="13"/>
      <c r="V38" s="14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s="12" customFormat="1" ht="78.75" x14ac:dyDescent="0.25">
      <c r="A39" s="28"/>
      <c r="B39" s="33" t="s">
        <v>66</v>
      </c>
      <c r="C39" s="28"/>
      <c r="D39" s="23"/>
      <c r="E39" s="38"/>
      <c r="F39" s="38">
        <v>993.1</v>
      </c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9">
        <f t="shared" si="0"/>
        <v>993.1</v>
      </c>
      <c r="U39" s="13"/>
      <c r="V39" s="14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s="12" customFormat="1" ht="81" x14ac:dyDescent="0.4">
      <c r="A40" s="24">
        <v>20</v>
      </c>
      <c r="B40" s="29" t="s">
        <v>67</v>
      </c>
      <c r="C40" s="26" t="s">
        <v>68</v>
      </c>
      <c r="D40" s="26" t="s">
        <v>69</v>
      </c>
      <c r="E40" s="34"/>
      <c r="F40" s="34">
        <v>100</v>
      </c>
      <c r="G40" s="34"/>
      <c r="H40" s="34"/>
      <c r="I40" s="35"/>
      <c r="J40" s="35"/>
      <c r="K40" s="35"/>
      <c r="L40" s="35"/>
      <c r="M40" s="35"/>
      <c r="N40" s="35"/>
      <c r="O40" s="35"/>
      <c r="P40" s="35">
        <v>100</v>
      </c>
      <c r="Q40" s="35"/>
      <c r="R40" s="35"/>
      <c r="S40" s="36"/>
      <c r="T40" s="37">
        <f t="shared" si="0"/>
        <v>200</v>
      </c>
      <c r="U40" s="13"/>
      <c r="V40" s="14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s="12" customFormat="1" ht="78.75" x14ac:dyDescent="0.25">
      <c r="A41" s="28"/>
      <c r="B41" s="33" t="s">
        <v>62</v>
      </c>
      <c r="C41" s="28"/>
      <c r="D41" s="23"/>
      <c r="E41" s="38"/>
      <c r="F41" s="38">
        <v>100</v>
      </c>
      <c r="G41" s="38"/>
      <c r="H41" s="38"/>
      <c r="I41" s="38"/>
      <c r="J41" s="38"/>
      <c r="K41" s="38"/>
      <c r="L41" s="38"/>
      <c r="M41" s="38"/>
      <c r="N41" s="38"/>
      <c r="O41" s="38"/>
      <c r="P41" s="38">
        <v>100</v>
      </c>
      <c r="Q41" s="38"/>
      <c r="R41" s="38"/>
      <c r="S41" s="38"/>
      <c r="T41" s="39">
        <f t="shared" si="0"/>
        <v>200</v>
      </c>
      <c r="U41" s="13"/>
      <c r="V41" s="14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s="12" customFormat="1" ht="157.5" x14ac:dyDescent="0.4">
      <c r="A42" s="24">
        <v>21</v>
      </c>
      <c r="B42" s="29" t="s">
        <v>70</v>
      </c>
      <c r="C42" s="26" t="s">
        <v>71</v>
      </c>
      <c r="D42" s="26" t="s">
        <v>69</v>
      </c>
      <c r="E42" s="34"/>
      <c r="F42" s="34"/>
      <c r="G42" s="34"/>
      <c r="H42" s="34">
        <v>50</v>
      </c>
      <c r="I42" s="35"/>
      <c r="J42" s="35"/>
      <c r="K42" s="35"/>
      <c r="L42" s="35"/>
      <c r="M42" s="35"/>
      <c r="N42" s="35"/>
      <c r="O42" s="35">
        <v>50</v>
      </c>
      <c r="P42" s="35"/>
      <c r="Q42" s="35">
        <v>50</v>
      </c>
      <c r="R42" s="35"/>
      <c r="S42" s="36"/>
      <c r="T42" s="37">
        <f t="shared" si="0"/>
        <v>150</v>
      </c>
      <c r="U42" s="13"/>
      <c r="V42" s="14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s="12" customFormat="1" ht="78.75" x14ac:dyDescent="0.25">
      <c r="A43" s="28"/>
      <c r="B43" s="33" t="s">
        <v>62</v>
      </c>
      <c r="C43" s="28"/>
      <c r="D43" s="23"/>
      <c r="E43" s="38"/>
      <c r="F43" s="38"/>
      <c r="G43" s="38"/>
      <c r="H43" s="38">
        <v>50</v>
      </c>
      <c r="I43" s="38"/>
      <c r="J43" s="38"/>
      <c r="K43" s="38"/>
      <c r="L43" s="38"/>
      <c r="M43" s="38"/>
      <c r="N43" s="38"/>
      <c r="O43" s="38">
        <v>50</v>
      </c>
      <c r="P43" s="38"/>
      <c r="Q43" s="38">
        <v>50</v>
      </c>
      <c r="R43" s="38"/>
      <c r="S43" s="38"/>
      <c r="T43" s="39">
        <f t="shared" si="0"/>
        <v>150</v>
      </c>
      <c r="U43" s="13"/>
      <c r="V43" s="14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s="12" customFormat="1" ht="81" x14ac:dyDescent="0.4">
      <c r="A44" s="24">
        <v>22</v>
      </c>
      <c r="B44" s="29" t="s">
        <v>72</v>
      </c>
      <c r="C44" s="26" t="s">
        <v>73</v>
      </c>
      <c r="D44" s="26" t="s">
        <v>26</v>
      </c>
      <c r="E44" s="34"/>
      <c r="F44" s="34"/>
      <c r="G44" s="34"/>
      <c r="H44" s="34"/>
      <c r="I44" s="35"/>
      <c r="J44" s="35"/>
      <c r="K44" s="35"/>
      <c r="L44" s="35"/>
      <c r="M44" s="35">
        <v>25980</v>
      </c>
      <c r="N44" s="35"/>
      <c r="O44" s="35"/>
      <c r="P44" s="35"/>
      <c r="Q44" s="35"/>
      <c r="R44" s="35"/>
      <c r="S44" s="36"/>
      <c r="T44" s="37">
        <f t="shared" si="0"/>
        <v>25980</v>
      </c>
      <c r="U44" s="13"/>
      <c r="V44" s="14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s="12" customFormat="1" ht="78.75" x14ac:dyDescent="0.25">
      <c r="A45" s="28"/>
      <c r="B45" s="33" t="s">
        <v>62</v>
      </c>
      <c r="C45" s="28"/>
      <c r="D45" s="23"/>
      <c r="E45" s="38"/>
      <c r="F45" s="38"/>
      <c r="G45" s="38"/>
      <c r="H45" s="38"/>
      <c r="I45" s="38"/>
      <c r="J45" s="38"/>
      <c r="K45" s="38"/>
      <c r="L45" s="38"/>
      <c r="M45" s="38">
        <v>25980</v>
      </c>
      <c r="N45" s="38"/>
      <c r="O45" s="38"/>
      <c r="P45" s="38"/>
      <c r="Q45" s="38"/>
      <c r="R45" s="38"/>
      <c r="S45" s="38"/>
      <c r="T45" s="39">
        <f t="shared" si="0"/>
        <v>25980</v>
      </c>
      <c r="U45" s="13"/>
      <c r="V45" s="14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s="12" customFormat="1" ht="25.5" x14ac:dyDescent="0.25">
      <c r="A46" s="30"/>
      <c r="B46" s="31" t="s">
        <v>17</v>
      </c>
      <c r="C46" s="30"/>
      <c r="D46" s="32"/>
      <c r="E46" s="40">
        <v>565060.63595999999</v>
      </c>
      <c r="F46" s="40">
        <v>65309.7</v>
      </c>
      <c r="G46" s="40">
        <v>102161.43352000001</v>
      </c>
      <c r="H46" s="40">
        <v>10571.3</v>
      </c>
      <c r="I46" s="40">
        <v>15419.3</v>
      </c>
      <c r="J46" s="40">
        <v>69634.37</v>
      </c>
      <c r="K46" s="40">
        <v>5530.35</v>
      </c>
      <c r="L46" s="40">
        <v>4739</v>
      </c>
      <c r="M46" s="40">
        <v>533136.80000000005</v>
      </c>
      <c r="N46" s="40">
        <v>1640.2</v>
      </c>
      <c r="O46" s="40">
        <v>10123.5</v>
      </c>
      <c r="P46" s="40">
        <v>14066.548699999999</v>
      </c>
      <c r="Q46" s="40">
        <v>8914.6051000000007</v>
      </c>
      <c r="R46" s="40">
        <v>30925.369309999998</v>
      </c>
      <c r="S46" s="40">
        <v>197897.3</v>
      </c>
      <c r="T46" s="40">
        <f t="shared" si="0"/>
        <v>1635130.4125899998</v>
      </c>
      <c r="U46" s="13"/>
      <c r="V46" s="14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s="12" customFormat="1" ht="51" x14ac:dyDescent="0.25">
      <c r="A47" s="30"/>
      <c r="B47" s="31" t="s">
        <v>74</v>
      </c>
      <c r="C47" s="30"/>
      <c r="D47" s="32"/>
      <c r="E47" s="40">
        <v>565060.63595999999</v>
      </c>
      <c r="F47" s="40">
        <v>64216.6</v>
      </c>
      <c r="G47" s="40">
        <v>102161.43352000001</v>
      </c>
      <c r="H47" s="40">
        <v>10521.3</v>
      </c>
      <c r="I47" s="40">
        <v>15419.3</v>
      </c>
      <c r="J47" s="40">
        <v>69634.37</v>
      </c>
      <c r="K47" s="40">
        <v>5530.35</v>
      </c>
      <c r="L47" s="40">
        <v>4739</v>
      </c>
      <c r="M47" s="40">
        <v>56748.800000000003</v>
      </c>
      <c r="N47" s="40">
        <v>1640.2</v>
      </c>
      <c r="O47" s="40">
        <v>10073.5</v>
      </c>
      <c r="P47" s="40">
        <v>13966.548699999999</v>
      </c>
      <c r="Q47" s="40">
        <v>8864.6051000000007</v>
      </c>
      <c r="R47" s="40">
        <v>30925.369309999998</v>
      </c>
      <c r="S47" s="40">
        <v>197897.3</v>
      </c>
      <c r="T47" s="40">
        <f t="shared" si="0"/>
        <v>1157399.31259</v>
      </c>
      <c r="U47" s="13"/>
      <c r="V47" s="14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s="12" customFormat="1" ht="51" x14ac:dyDescent="0.25">
      <c r="A48" s="30"/>
      <c r="B48" s="31" t="s">
        <v>75</v>
      </c>
      <c r="C48" s="30"/>
      <c r="D48" s="32"/>
      <c r="E48" s="40"/>
      <c r="F48" s="40">
        <v>1093.0999999999999</v>
      </c>
      <c r="G48" s="40"/>
      <c r="H48" s="40">
        <v>50</v>
      </c>
      <c r="I48" s="40"/>
      <c r="J48" s="40"/>
      <c r="K48" s="40"/>
      <c r="L48" s="40"/>
      <c r="M48" s="40">
        <v>476388</v>
      </c>
      <c r="N48" s="40"/>
      <c r="O48" s="40">
        <v>50</v>
      </c>
      <c r="P48" s="40">
        <v>100</v>
      </c>
      <c r="Q48" s="40">
        <v>50</v>
      </c>
      <c r="R48" s="40"/>
      <c r="S48" s="40"/>
      <c r="T48" s="40">
        <f t="shared" si="0"/>
        <v>477731.1</v>
      </c>
      <c r="U48" s="13"/>
      <c r="V48" s="14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s="12" customFormat="1" ht="78.75" x14ac:dyDescent="0.25">
      <c r="A49" s="28"/>
      <c r="B49" s="33" t="s">
        <v>62</v>
      </c>
      <c r="C49" s="28"/>
      <c r="D49" s="23"/>
      <c r="E49" s="38"/>
      <c r="F49" s="38">
        <v>100</v>
      </c>
      <c r="G49" s="38"/>
      <c r="H49" s="38">
        <v>50</v>
      </c>
      <c r="I49" s="38"/>
      <c r="J49" s="38"/>
      <c r="K49" s="38"/>
      <c r="L49" s="38"/>
      <c r="M49" s="38">
        <v>476388</v>
      </c>
      <c r="N49" s="38"/>
      <c r="O49" s="38">
        <v>50</v>
      </c>
      <c r="P49" s="38">
        <v>100</v>
      </c>
      <c r="Q49" s="38">
        <v>50</v>
      </c>
      <c r="R49" s="38"/>
      <c r="S49" s="38"/>
      <c r="T49" s="39">
        <f t="shared" si="0"/>
        <v>476738</v>
      </c>
      <c r="U49" s="13"/>
      <c r="V49" s="14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s="12" customFormat="1" ht="78.75" x14ac:dyDescent="0.25">
      <c r="A50" s="50"/>
      <c r="B50" s="51" t="s">
        <v>66</v>
      </c>
      <c r="C50" s="50"/>
      <c r="D50" s="52"/>
      <c r="E50" s="53"/>
      <c r="F50" s="53">
        <v>993.1</v>
      </c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4">
        <f t="shared" si="0"/>
        <v>993.1</v>
      </c>
      <c r="U50" s="13"/>
      <c r="V50" s="14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B51" s="8"/>
      <c r="C51" s="25"/>
      <c r="D51" s="25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9" t="s">
        <v>113</v>
      </c>
      <c r="U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1:33" x14ac:dyDescent="0.25">
      <c r="B52" s="8"/>
      <c r="C52" s="25"/>
      <c r="D52" s="25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2"/>
      <c r="U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1:33" x14ac:dyDescent="0.25">
      <c r="B53" s="8"/>
      <c r="C53" s="25"/>
      <c r="D53" s="25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2"/>
      <c r="U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1:33" x14ac:dyDescent="0.25">
      <c r="B54" s="8"/>
      <c r="C54" s="25"/>
      <c r="D54" s="25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2"/>
      <c r="U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1:33" x14ac:dyDescent="0.25">
      <c r="B55" s="8"/>
      <c r="C55" s="25"/>
      <c r="D55" s="25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2"/>
      <c r="U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1:33" x14ac:dyDescent="0.25">
      <c r="B56" s="8"/>
      <c r="C56" s="25"/>
      <c r="D56" s="25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2"/>
      <c r="U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1:33" x14ac:dyDescent="0.25">
      <c r="B57" s="8"/>
      <c r="C57" s="25"/>
      <c r="D57" s="25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2"/>
      <c r="U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1:33" x14ac:dyDescent="0.25">
      <c r="B58" s="8"/>
      <c r="C58" s="25"/>
      <c r="D58" s="25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2"/>
      <c r="U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1:33" x14ac:dyDescent="0.25">
      <c r="B59" s="8"/>
      <c r="C59" s="25"/>
      <c r="D59" s="25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2"/>
      <c r="U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1:33" x14ac:dyDescent="0.25">
      <c r="B60" s="8"/>
      <c r="C60" s="25"/>
      <c r="D60" s="25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2"/>
      <c r="U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1:33" x14ac:dyDescent="0.25">
      <c r="B61" s="8"/>
      <c r="C61" s="25"/>
      <c r="D61" s="25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2"/>
      <c r="U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1:33" x14ac:dyDescent="0.25">
      <c r="B62" s="8"/>
      <c r="C62" s="25"/>
      <c r="D62" s="25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2"/>
      <c r="U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1:33" x14ac:dyDescent="0.25">
      <c r="B63" s="8"/>
      <c r="C63" s="25"/>
      <c r="D63" s="25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2"/>
      <c r="U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1:33" x14ac:dyDescent="0.25">
      <c r="B64" s="8"/>
      <c r="C64" s="25"/>
      <c r="D64" s="25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2"/>
      <c r="U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2:33" x14ac:dyDescent="0.25">
      <c r="B65" s="8"/>
      <c r="C65" s="25"/>
      <c r="D65" s="25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2"/>
      <c r="U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2:33" x14ac:dyDescent="0.25">
      <c r="B66" s="8"/>
      <c r="C66" s="25"/>
      <c r="D66" s="25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2"/>
      <c r="U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2:33" x14ac:dyDescent="0.25">
      <c r="B67" s="8"/>
      <c r="C67" s="25"/>
      <c r="D67" s="25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2"/>
      <c r="U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2:33" x14ac:dyDescent="0.25">
      <c r="B68" s="8"/>
      <c r="C68" s="25"/>
      <c r="D68" s="25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2"/>
      <c r="U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2:33" x14ac:dyDescent="0.25">
      <c r="B69" s="8"/>
      <c r="C69" s="25"/>
      <c r="D69" s="25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2"/>
      <c r="U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2:33" x14ac:dyDescent="0.25">
      <c r="B70" s="8"/>
      <c r="C70" s="25"/>
      <c r="D70" s="25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2"/>
      <c r="U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2:33" x14ac:dyDescent="0.25">
      <c r="B71" s="8"/>
      <c r="C71" s="25"/>
      <c r="D71" s="25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2"/>
      <c r="U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2:33" x14ac:dyDescent="0.25">
      <c r="B72" s="8"/>
      <c r="C72" s="25"/>
      <c r="D72" s="25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2"/>
      <c r="U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x14ac:dyDescent="0.25">
      <c r="B73" s="8"/>
      <c r="C73" s="25"/>
      <c r="D73" s="25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2"/>
      <c r="U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2:33" x14ac:dyDescent="0.25">
      <c r="B74" s="8"/>
      <c r="C74" s="25"/>
      <c r="D74" s="25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2"/>
      <c r="U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2:33" x14ac:dyDescent="0.25">
      <c r="B75" s="8"/>
      <c r="C75" s="25"/>
      <c r="D75" s="25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2"/>
      <c r="U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2:33" x14ac:dyDescent="0.25">
      <c r="B76" s="8"/>
      <c r="C76" s="25"/>
      <c r="D76" s="25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2"/>
      <c r="U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2:33" x14ac:dyDescent="0.25">
      <c r="B77" s="8"/>
      <c r="C77" s="25"/>
      <c r="D77" s="25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2"/>
      <c r="U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2:33" x14ac:dyDescent="0.25">
      <c r="B78" s="8"/>
      <c r="C78" s="25"/>
      <c r="D78" s="25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2"/>
      <c r="U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2:33" x14ac:dyDescent="0.25">
      <c r="B79" s="8"/>
      <c r="C79" s="25"/>
      <c r="D79" s="25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2"/>
      <c r="U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2:33" x14ac:dyDescent="0.25">
      <c r="B80" s="8"/>
      <c r="C80" s="25"/>
      <c r="D80" s="25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2"/>
      <c r="U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2:33" x14ac:dyDescent="0.25">
      <c r="B81" s="8"/>
      <c r="C81" s="25"/>
      <c r="D81" s="25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2"/>
      <c r="U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2:33" x14ac:dyDescent="0.25">
      <c r="B82" s="8"/>
      <c r="C82" s="25"/>
      <c r="D82" s="25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2"/>
      <c r="U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2:33" x14ac:dyDescent="0.25">
      <c r="B83" s="8"/>
      <c r="C83" s="25"/>
      <c r="D83" s="25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2"/>
      <c r="U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2:33" x14ac:dyDescent="0.25">
      <c r="B84" s="8"/>
      <c r="C84" s="25"/>
      <c r="D84" s="25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2"/>
      <c r="U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2:33" x14ac:dyDescent="0.25">
      <c r="B85" s="8"/>
      <c r="C85" s="25"/>
      <c r="D85" s="25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2"/>
      <c r="U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2:33" x14ac:dyDescent="0.25">
      <c r="B86" s="8"/>
      <c r="C86" s="25"/>
      <c r="D86" s="25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2"/>
      <c r="U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2:33" x14ac:dyDescent="0.25">
      <c r="B87" s="8"/>
      <c r="C87" s="25"/>
      <c r="D87" s="25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2"/>
      <c r="U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2:33" x14ac:dyDescent="0.25">
      <c r="B88" s="8"/>
      <c r="C88" s="25"/>
      <c r="D88" s="25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2"/>
      <c r="U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2:33" x14ac:dyDescent="0.25">
      <c r="B89" s="8"/>
      <c r="C89" s="25"/>
      <c r="D89" s="25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2"/>
      <c r="U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2:33" x14ac:dyDescent="0.25">
      <c r="B90" s="8"/>
      <c r="C90" s="25"/>
      <c r="D90" s="25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2"/>
      <c r="U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2:33" x14ac:dyDescent="0.25">
      <c r="B91" s="8"/>
      <c r="C91" s="25"/>
      <c r="D91" s="25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2"/>
      <c r="U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2:33" x14ac:dyDescent="0.25">
      <c r="B92" s="8"/>
      <c r="C92" s="25"/>
      <c r="D92" s="25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2"/>
      <c r="U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2:33" x14ac:dyDescent="0.25">
      <c r="B93" s="8"/>
      <c r="C93" s="25"/>
      <c r="D93" s="25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2"/>
      <c r="U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2:33" x14ac:dyDescent="0.25">
      <c r="B94" s="8"/>
      <c r="C94" s="25"/>
      <c r="D94" s="25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2"/>
      <c r="U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x14ac:dyDescent="0.25">
      <c r="B95" s="8"/>
      <c r="C95" s="25"/>
      <c r="D95" s="25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2"/>
      <c r="U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2:33" x14ac:dyDescent="0.25">
      <c r="B96" s="8"/>
      <c r="C96" s="25"/>
      <c r="D96" s="25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2"/>
      <c r="U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2:33" x14ac:dyDescent="0.25">
      <c r="B97" s="8"/>
      <c r="C97" s="25"/>
      <c r="D97" s="25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2"/>
      <c r="U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2:33" x14ac:dyDescent="0.25">
      <c r="B98" s="8"/>
      <c r="C98" s="25"/>
      <c r="D98" s="25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2"/>
      <c r="U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2:33" x14ac:dyDescent="0.25">
      <c r="B99" s="8"/>
      <c r="C99" s="25"/>
      <c r="D99" s="25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2"/>
      <c r="U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2:33" x14ac:dyDescent="0.25">
      <c r="B100" s="8"/>
      <c r="C100" s="25"/>
      <c r="D100" s="25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2"/>
      <c r="U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spans="2:33" x14ac:dyDescent="0.25">
      <c r="B101" s="8"/>
      <c r="C101" s="25"/>
      <c r="D101" s="25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2"/>
      <c r="U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spans="2:33" x14ac:dyDescent="0.25">
      <c r="B102" s="8"/>
      <c r="C102" s="25"/>
      <c r="D102" s="25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2"/>
      <c r="U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</row>
    <row r="103" spans="2:33" x14ac:dyDescent="0.25">
      <c r="B103" s="8"/>
      <c r="C103" s="25"/>
      <c r="D103" s="25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2"/>
      <c r="U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2:33" x14ac:dyDescent="0.25">
      <c r="B104" s="8"/>
      <c r="C104" s="25"/>
      <c r="D104" s="25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2"/>
      <c r="U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2:33" x14ac:dyDescent="0.25">
      <c r="B105" s="8"/>
      <c r="C105" s="25"/>
      <c r="D105" s="25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2"/>
      <c r="U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2:33" x14ac:dyDescent="0.25">
      <c r="B106" s="8"/>
      <c r="C106" s="25"/>
      <c r="D106" s="25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2"/>
      <c r="U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2:33" x14ac:dyDescent="0.25">
      <c r="B107" s="8"/>
      <c r="C107" s="25"/>
      <c r="D107" s="25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2"/>
      <c r="U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spans="2:33" x14ac:dyDescent="0.25">
      <c r="B108" s="8"/>
      <c r="C108" s="25"/>
      <c r="D108" s="25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2"/>
      <c r="U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09" spans="2:33" x14ac:dyDescent="0.25">
      <c r="B109" s="8"/>
      <c r="C109" s="25"/>
      <c r="D109" s="25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2"/>
      <c r="U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</row>
    <row r="110" spans="2:33" x14ac:dyDescent="0.25">
      <c r="B110" s="8"/>
      <c r="C110" s="25"/>
      <c r="D110" s="25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2"/>
      <c r="U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</row>
    <row r="111" spans="2:33" x14ac:dyDescent="0.25">
      <c r="B111" s="8"/>
      <c r="C111" s="25"/>
      <c r="D111" s="25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U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</row>
    <row r="112" spans="2:33" x14ac:dyDescent="0.25">
      <c r="B112" s="8"/>
      <c r="C112" s="25"/>
      <c r="D112" s="25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U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</row>
    <row r="113" spans="2:33" x14ac:dyDescent="0.25">
      <c r="B113" s="8"/>
      <c r="C113" s="25"/>
      <c r="D113" s="25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U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</row>
    <row r="114" spans="2:33" x14ac:dyDescent="0.25">
      <c r="B114" s="8"/>
      <c r="C114" s="25"/>
      <c r="D114" s="25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U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</row>
    <row r="115" spans="2:33" x14ac:dyDescent="0.25">
      <c r="B115" s="8"/>
      <c r="C115" s="25"/>
      <c r="D115" s="25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U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2:33" x14ac:dyDescent="0.25">
      <c r="B116" s="8"/>
      <c r="C116" s="25"/>
      <c r="D116" s="25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U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2:33" x14ac:dyDescent="0.25">
      <c r="B117" s="8"/>
      <c r="C117" s="25"/>
      <c r="D117" s="25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U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8" spans="2:33" x14ac:dyDescent="0.25">
      <c r="B118" s="8"/>
      <c r="C118" s="25"/>
      <c r="D118" s="25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U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2:33" x14ac:dyDescent="0.25">
      <c r="B119" s="8"/>
      <c r="C119" s="25"/>
      <c r="D119" s="25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U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2:33" x14ac:dyDescent="0.25">
      <c r="B120" s="8"/>
      <c r="C120" s="25"/>
      <c r="D120" s="25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U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spans="2:33" x14ac:dyDescent="0.25">
      <c r="B121" s="8"/>
      <c r="C121" s="25"/>
      <c r="D121" s="25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U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2" spans="2:33" x14ac:dyDescent="0.25">
      <c r="B122" s="8"/>
      <c r="C122" s="25"/>
      <c r="D122" s="25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U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</row>
    <row r="123" spans="2:33" x14ac:dyDescent="0.25">
      <c r="B123" s="8"/>
      <c r="C123" s="25"/>
      <c r="D123" s="25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U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</row>
    <row r="124" spans="2:33" x14ac:dyDescent="0.25">
      <c r="B124" s="8"/>
      <c r="C124" s="25"/>
      <c r="D124" s="25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U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</row>
    <row r="125" spans="2:33" x14ac:dyDescent="0.25">
      <c r="B125" s="8"/>
      <c r="C125" s="25"/>
      <c r="D125" s="25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U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</row>
    <row r="126" spans="2:33" x14ac:dyDescent="0.25">
      <c r="B126" s="8"/>
      <c r="C126" s="25"/>
      <c r="D126" s="25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U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</row>
    <row r="127" spans="2:33" x14ac:dyDescent="0.25">
      <c r="B127" s="8"/>
      <c r="C127" s="25"/>
      <c r="D127" s="25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U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</row>
    <row r="128" spans="2:33" x14ac:dyDescent="0.25">
      <c r="B128" s="8"/>
      <c r="C128" s="25"/>
      <c r="D128" s="25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U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</row>
  </sheetData>
  <mergeCells count="21">
    <mergeCell ref="B16:B17"/>
    <mergeCell ref="F16:F17"/>
    <mergeCell ref="P16:P17"/>
    <mergeCell ref="O16:O17"/>
    <mergeCell ref="K16:K17"/>
    <mergeCell ref="A16:A17"/>
    <mergeCell ref="C16:C17"/>
    <mergeCell ref="D16:D17"/>
    <mergeCell ref="E16:E17"/>
    <mergeCell ref="A14:T14"/>
    <mergeCell ref="G16:G17"/>
    <mergeCell ref="I16:I17"/>
    <mergeCell ref="L16:L17"/>
    <mergeCell ref="H16:H17"/>
    <mergeCell ref="T16:T17"/>
    <mergeCell ref="N16:N17"/>
    <mergeCell ref="S16:S17"/>
    <mergeCell ref="J16:J17"/>
    <mergeCell ref="R16:R17"/>
    <mergeCell ref="Q16:Q17"/>
    <mergeCell ref="M16:M17"/>
  </mergeCells>
  <phoneticPr fontId="0" type="noConversion"/>
  <printOptions horizontalCentered="1"/>
  <pageMargins left="0" right="0" top="0.59055118110236227" bottom="0.35433070866141736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76</v>
      </c>
      <c r="B1" t="s">
        <v>77</v>
      </c>
    </row>
    <row r="2" spans="1:2" x14ac:dyDescent="0.2">
      <c r="A2" t="s">
        <v>78</v>
      </c>
      <c r="B2" t="s">
        <v>79</v>
      </c>
    </row>
    <row r="3" spans="1:2" x14ac:dyDescent="0.2">
      <c r="A3" t="s">
        <v>80</v>
      </c>
      <c r="B3" t="s">
        <v>81</v>
      </c>
    </row>
    <row r="4" spans="1:2" x14ac:dyDescent="0.2">
      <c r="A4" t="s">
        <v>82</v>
      </c>
      <c r="B4" t="s">
        <v>83</v>
      </c>
    </row>
    <row r="5" spans="1:2" x14ac:dyDescent="0.2">
      <c r="A5" t="s">
        <v>84</v>
      </c>
      <c r="B5" t="s">
        <v>85</v>
      </c>
    </row>
    <row r="6" spans="1:2" x14ac:dyDescent="0.2">
      <c r="A6" t="s">
        <v>86</v>
      </c>
      <c r="B6" t="s">
        <v>87</v>
      </c>
    </row>
    <row r="7" spans="1:2" x14ac:dyDescent="0.2">
      <c r="A7" t="s">
        <v>88</v>
      </c>
      <c r="B7" t="s">
        <v>89</v>
      </c>
    </row>
    <row r="8" spans="1:2" x14ac:dyDescent="0.2">
      <c r="A8" t="s">
        <v>90</v>
      </c>
      <c r="B8">
        <v>1.0000000000000001E-5</v>
      </c>
    </row>
    <row r="9" spans="1:2" x14ac:dyDescent="0.2">
      <c r="A9" t="s">
        <v>91</v>
      </c>
      <c r="B9" t="s">
        <v>92</v>
      </c>
    </row>
    <row r="10" spans="1:2" x14ac:dyDescent="0.2">
      <c r="A10" t="s">
        <v>93</v>
      </c>
    </row>
    <row r="11" spans="1:2" x14ac:dyDescent="0.2">
      <c r="A11" t="s">
        <v>94</v>
      </c>
    </row>
    <row r="12" spans="1:2" x14ac:dyDescent="0.2">
      <c r="A12" t="s">
        <v>95</v>
      </c>
      <c r="B12" t="s">
        <v>96</v>
      </c>
    </row>
    <row r="13" spans="1:2" x14ac:dyDescent="0.2">
      <c r="A13" t="s">
        <v>97</v>
      </c>
      <c r="B13" t="b">
        <v>1</v>
      </c>
    </row>
    <row r="14" spans="1:2" x14ac:dyDescent="0.2">
      <c r="A14" t="s">
        <v>98</v>
      </c>
      <c r="B14" t="s">
        <v>99</v>
      </c>
    </row>
    <row r="15" spans="1:2" x14ac:dyDescent="0.2">
      <c r="A15" t="s">
        <v>100</v>
      </c>
      <c r="B15" t="s">
        <v>101</v>
      </c>
    </row>
    <row r="16" spans="1:2" x14ac:dyDescent="0.2">
      <c r="A16" t="s">
        <v>102</v>
      </c>
      <c r="B16" t="s">
        <v>103</v>
      </c>
    </row>
    <row r="17" spans="1:2" x14ac:dyDescent="0.2">
      <c r="A17" t="s">
        <v>102</v>
      </c>
      <c r="B17" t="s">
        <v>104</v>
      </c>
    </row>
    <row r="18" spans="1:2" x14ac:dyDescent="0.2">
      <c r="A18" t="s">
        <v>102</v>
      </c>
      <c r="B18" t="s">
        <v>105</v>
      </c>
    </row>
    <row r="19" spans="1:2" x14ac:dyDescent="0.2">
      <c r="A19" t="s">
        <v>102</v>
      </c>
      <c r="B19" t="s">
        <v>106</v>
      </c>
    </row>
    <row r="20" spans="1:2" x14ac:dyDescent="0.2">
      <c r="A20" t="s">
        <v>102</v>
      </c>
      <c r="B20" t="s">
        <v>107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910094-F414-4DA8-B268-9EC5D74D8EE4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субв 2013</vt:lpstr>
      <vt:lpstr>TimeStamp</vt:lpstr>
      <vt:lpstr>ReportNameYear</vt:lpstr>
      <vt:lpstr>TableHeaderYear1</vt:lpstr>
      <vt:lpstr>TableHeaderYear2</vt:lpstr>
      <vt:lpstr>TableHeaderYear3</vt:lpstr>
      <vt:lpstr>TableHeaderYear4</vt:lpstr>
      <vt:lpstr>Year1</vt:lpstr>
      <vt:lpstr>Year2Year3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2014-09-02T22:27:39Z</cp:lastPrinted>
  <dcterms:created xsi:type="dcterms:W3CDTF">2005-09-08T01:35:00Z</dcterms:created>
  <dcterms:modified xsi:type="dcterms:W3CDTF">2014-09-24T20:33:04Z</dcterms:modified>
</cp:coreProperties>
</file>